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Тихорецк\УНЦ\"/>
    </mc:Choice>
  </mc:AlternateContent>
  <bookViews>
    <workbookView xWindow="0" yWindow="0" windowWidth="28620" windowHeight="1176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D15" i="30"/>
  <c r="C15" i="31"/>
  <c r="C15" i="30"/>
  <c r="M16" i="30" l="1"/>
  <c r="U19" i="28"/>
  <c r="U20" i="28"/>
  <c r="U21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<sst xmlns="http://schemas.openxmlformats.org/spreadsheetml/2006/main" count="180" uniqueCount="97">
  <si>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</si>
  <si>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</si>
  <si>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</si>
  <si>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</si>
  <si>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</si>
  <si>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</si>
  <si>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</si>
  <si>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</si>
  <si>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</si>
  <si>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</si>
  <si>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</si>
  <si>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</si>
  <si>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</si>
  <si>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</si>
  <si>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</si>
  <si>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</si>
  <si>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</si>
  <si>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</si>
  <si>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</si>
  <si>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</si>
  <si>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</si>
  <si>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</si>
  <si>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</si>
  <si>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</si>
  <si>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</si>
  <si>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</si>
  <si>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</si>
  <si>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</si>
  <si>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</si>
  <si>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</si>
  <si>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</si>
  <si>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</si>
  <si>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</si>
  <si>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</si>
  <si>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</si>
  <si>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</si>
  <si>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</si>
  <si>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</si>
  <si>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</si>
  <si>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</si>
  <si>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</si>
  <si>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</si>
  <si>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</si>
  <si>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</si>
  <si>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</si>
  <si>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</si>
  <si>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</si>
  <si>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</si>
  <si>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</si>
  <si>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</si>
  <si>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</si>
  <si>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</si>
  <si>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</si>
  <si>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</si>
  <si>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</si>
  <si>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</si>
  <si>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</si>
  <si>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</si>
  <si>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</si>
  <si>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</si>
  <si>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</si>
  <si>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</si>
  <si>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</si>
  <si>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</si>
  <si>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</si>
  <si>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</si>
  <si>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</si>
  <si>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</si>
  <si>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</si>
  <si>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</si>
  <si>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</si>
  <si>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</si>
  <si>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</si>
  <si>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</si>
  <si>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</si>
  <si>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</si>
  <si>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</si>
  <si>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</si>
  <si>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</si>
  <si>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опор ВЛ 0,4 - 750 кВ</t>
  </si>
  <si>
    <t>УНЦ на проектные и изыскательские работы по ВЛ</t>
  </si>
  <si>
    <t>1 ВЛ</t>
  </si>
  <si>
    <t xml:space="preserve">1 </t>
  </si>
  <si>
    <t>0,4</t>
  </si>
  <si>
    <t>Проектная документация, ВЛИ-0,4</t>
  </si>
  <si>
    <t>П3-01</t>
  </si>
  <si>
    <t>Год раскрытия информации: 2026 год</t>
  </si>
  <si>
    <t>2026</t>
  </si>
  <si>
    <t>-</t>
  </si>
  <si>
    <t xml:space="preserve">Реконструкция ВЛ-0,4 кВ от ТП-4 присоединение "Ленинградская" оп. № 12, г. Тихорецк </t>
  </si>
  <si>
    <t>1.2.2.1.</t>
  </si>
  <si>
    <t>ТП-4</t>
  </si>
  <si>
    <t>Л4-03-2</t>
  </si>
  <si>
    <t>4</t>
  </si>
  <si>
    <t>1 тн</t>
  </si>
  <si>
    <t>ОДН</t>
  </si>
  <si>
    <t>Q_Тх_26_1.2_ 014338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</si>
</sst>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0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B19" sqref="B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5" t="s">
        <v>75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6" t="s">
        <v>76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7" t="s">
        <v>77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8" t="s">
        <v>78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7" t="s">
        <v>86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8" t="s">
        <v>21</v>
      </c>
      <c r="C16" s="98" t="s">
        <v>11</v>
      </c>
      <c r="D16" s="98" t="s">
        <v>10</v>
      </c>
      <c r="E16" s="98" t="s">
        <v>15</v>
      </c>
      <c r="F16" s="99" t="s">
        <v>18</v>
      </c>
      <c r="G16" s="96" t="s">
        <v>47</v>
      </c>
      <c r="H16" s="103" t="s">
        <v>39</v>
      </c>
      <c r="I16" s="104" t="s">
        <v>38</v>
      </c>
      <c r="J16" s="100" t="s">
        <v>9</v>
      </c>
      <c r="K16" s="101"/>
      <c r="L16" s="101"/>
      <c r="M16" s="102"/>
      <c r="N16" s="101"/>
      <c r="O16" s="95" t="s">
        <v>4</v>
      </c>
      <c r="P16" s="95"/>
      <c r="Q16" s="95"/>
      <c r="R16" s="95"/>
      <c r="S16" s="95"/>
      <c r="T16" s="95"/>
      <c r="U16" s="95"/>
      <c r="V16" s="95" t="s">
        <v>14</v>
      </c>
    </row>
    <row r="17" spans="1:22" s="17" customFormat="1" ht="78.75" x14ac:dyDescent="0.25">
      <c r="A17" s="8"/>
      <c r="B17" s="97"/>
      <c r="C17" s="97"/>
      <c r="D17" s="97"/>
      <c r="E17" s="97"/>
      <c r="F17" s="99"/>
      <c r="G17" s="97"/>
      <c r="H17" s="97"/>
      <c r="I17" s="97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90</v>
      </c>
      <c r="C19" s="82" t="s">
        <v>89</v>
      </c>
      <c r="D19" s="83" t="s">
        <v>96</v>
      </c>
      <c r="E19" s="79" t="s">
        <v>79</v>
      </c>
      <c r="F19" s="24" t="s">
        <v>91</v>
      </c>
      <c r="G19" s="24" t="s">
        <v>56</v>
      </c>
      <c r="H19" s="24" t="s">
        <v>74</v>
      </c>
      <c r="I19" s="24" t="s">
        <v>87</v>
      </c>
      <c r="J19" s="24" t="s">
        <v>83</v>
      </c>
      <c r="K19" s="24" t="s">
        <v>95</v>
      </c>
      <c r="L19" s="24"/>
      <c r="M19" s="24"/>
      <c r="N19" s="85" t="s">
        <v>57</v>
      </c>
      <c r="O19" s="24" t="s">
        <v>56</v>
      </c>
      <c r="P19" s="24" t="s">
        <v>93</v>
      </c>
      <c r="Q19" s="85" t="s">
        <v>94</v>
      </c>
      <c r="R19" s="85" t="s">
        <v>92</v>
      </c>
      <c r="S19" s="64">
        <v>460.29</v>
      </c>
      <c r="T19" s="64">
        <v>1.1599999999999999</v>
      </c>
      <c r="U19" s="64">
        <f t="shared" ref="U19:U20" si="0">O19*P19*S19*T19</f>
        <v>2135.7455999999997</v>
      </c>
      <c r="V19" s="24" t="s">
        <v>7</v>
      </c>
    </row>
    <row r="20" spans="1:22" s="8" customFormat="1" ht="68.25" customHeight="1" x14ac:dyDescent="0.25">
      <c r="B20" s="81" t="s">
        <v>90</v>
      </c>
      <c r="C20" s="82" t="s">
        <v>89</v>
      </c>
      <c r="D20" s="83" t="s">
        <v>96</v>
      </c>
      <c r="E20" s="79" t="s">
        <v>80</v>
      </c>
      <c r="F20" s="24" t="s">
        <v>91</v>
      </c>
      <c r="G20" s="24" t="s">
        <v>56</v>
      </c>
      <c r="H20" s="24" t="s">
        <v>74</v>
      </c>
      <c r="I20" s="24" t="s">
        <v>87</v>
      </c>
      <c r="J20" s="24" t="s">
        <v>83</v>
      </c>
      <c r="K20" s="24" t="s">
        <v>84</v>
      </c>
      <c r="L20" s="24"/>
      <c r="M20" s="24"/>
      <c r="N20" s="85" t="s">
        <v>57</v>
      </c>
      <c r="O20" s="24" t="s">
        <v>56</v>
      </c>
      <c r="P20" s="24" t="s">
        <v>82</v>
      </c>
      <c r="Q20" s="85" t="s">
        <v>81</v>
      </c>
      <c r="R20" s="85" t="s">
        <v>85</v>
      </c>
      <c r="S20" s="64">
        <v>165</v>
      </c>
      <c r="T20" s="64">
        <v>1</v>
      </c>
      <c r="U20" s="64">
        <f t="shared" si="0"/>
        <v>165</v>
      </c>
      <c r="V20" s="24" t="s">
        <v>7</v>
      </c>
    </row>
    <row r="21" spans="1:22" s="6" customFormat="1" ht="39" customHeight="1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65">
        <f>SUM(U19:U20)</f>
        <v>2300.7455999999997</v>
      </c>
      <c r="V21" s="19" t="s">
        <v>7</v>
      </c>
    </row>
    <row r="22" spans="1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15" sqref="B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0" t="s">
        <v>28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6384" s="6" customFormat="1" x14ac:dyDescent="0.25">
      <c r="B6" s="108" t="s">
        <v>78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384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384" ht="18.75" x14ac:dyDescent="0.3">
      <c r="B8" s="111" t="s">
        <v>86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90</v>
      </c>
      <c r="C15" s="82" t="str">
        <f>'20.1'!C19</f>
        <v xml:space="preserve">Реконструкция ВЛ-0,4 кВ от ТП-4 присоединение "Ленинградская" оп. № 12, г. Тихорецк </v>
      </c>
      <c r="D15" s="83" t="str">
        <f>'20.1'!D19</f>
        <v>Q_Тх_26_1.2_ 014338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B15" sqref="B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9" t="s">
        <v>34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45" s="2" customFormat="1" ht="18.75" x14ac:dyDescent="0.25"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45" s="2" customFormat="1" ht="18.75" x14ac:dyDescent="0.3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</row>
    <row r="6" spans="1:45" s="6" customFormat="1" ht="15.75" x14ac:dyDescent="0.25">
      <c r="B6" s="108" t="s">
        <v>78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45" s="25" customFormat="1" ht="15.75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45" s="25" customFormat="1" ht="18.75" x14ac:dyDescent="0.3">
      <c r="B8" s="111" t="s">
        <v>86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5" t="s">
        <v>21</v>
      </c>
      <c r="C12" s="95" t="s">
        <v>11</v>
      </c>
      <c r="D12" s="95" t="s">
        <v>10</v>
      </c>
      <c r="E12" s="95" t="s">
        <v>51</v>
      </c>
      <c r="F12" s="95" t="s">
        <v>52</v>
      </c>
      <c r="G12" s="95" t="s">
        <v>33</v>
      </c>
      <c r="H12" s="95"/>
      <c r="I12" s="95"/>
      <c r="J12" s="95"/>
      <c r="K12" s="95"/>
      <c r="L12" s="95" t="s">
        <v>54</v>
      </c>
      <c r="M12" s="95" t="s">
        <v>44</v>
      </c>
      <c r="N12" s="113" t="s">
        <v>32</v>
      </c>
      <c r="O12" s="113" t="s">
        <v>45</v>
      </c>
      <c r="P12" s="114" t="s">
        <v>31</v>
      </c>
      <c r="Q12" s="112" t="s">
        <v>67</v>
      </c>
      <c r="R12" s="112" t="s">
        <v>68</v>
      </c>
      <c r="S12" s="112" t="s">
        <v>69</v>
      </c>
      <c r="T12" s="112" t="s">
        <v>70</v>
      </c>
      <c r="U12" s="112" t="s">
        <v>71</v>
      </c>
      <c r="V12" s="112" t="s">
        <v>72</v>
      </c>
      <c r="W12" s="112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5"/>
      <c r="C13" s="95"/>
      <c r="D13" s="95"/>
      <c r="E13" s="95"/>
      <c r="F13" s="9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5"/>
      <c r="M13" s="95"/>
      <c r="N13" s="113"/>
      <c r="O13" s="113"/>
      <c r="P13" s="114"/>
      <c r="Q13" s="112" t="s">
        <v>58</v>
      </c>
      <c r="R13" s="112" t="s">
        <v>58</v>
      </c>
      <c r="S13" s="112" t="s">
        <v>58</v>
      </c>
      <c r="T13" s="112" t="s">
        <v>58</v>
      </c>
      <c r="U13" s="112" t="s">
        <v>58</v>
      </c>
      <c r="V13" s="112" t="s">
        <v>58</v>
      </c>
      <c r="W13" s="112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90</v>
      </c>
      <c r="C15" s="82" t="str">
        <f>'20.1'!C19</f>
        <v xml:space="preserve">Реконструкция ВЛ-0,4 кВ от ТП-4 присоединение "Ленинградская" оп. № 12, г. Тихорецк </v>
      </c>
      <c r="D15" s="83" t="str">
        <f>'20.1'!D19</f>
        <v>Q_Тх_26_1.2_ 014338</v>
      </c>
      <c r="E15" s="87">
        <v>2023</v>
      </c>
      <c r="F15" s="87">
        <v>2026</v>
      </c>
      <c r="G15" s="38">
        <f>'20.1'!U21/1000</f>
        <v>2.3007455999999999</v>
      </c>
      <c r="H15" s="38">
        <f>G15*1.2</f>
        <v>2.76089472</v>
      </c>
      <c r="I15" s="38">
        <f>H15*'20.4'!C14/100*'20.4'!D14/100*'20.4'!E14/100*'20.4'!F14/100*'20.4'!G14/100</f>
        <v>3.8419735048620351</v>
      </c>
      <c r="J15" s="38">
        <f>'20.2'!M16/1000</f>
        <v>0</v>
      </c>
      <c r="K15" s="38">
        <f>I15+J15</f>
        <v>3.8419735048620351</v>
      </c>
      <c r="L15" s="38"/>
      <c r="M15" s="88">
        <f>K15-L15</f>
        <v>3.8419735048620351</v>
      </c>
      <c r="N15" s="38"/>
      <c r="O15" s="89">
        <f>H15-N15</f>
        <v>2.76089472</v>
      </c>
      <c r="P15" s="38">
        <f>SUM(Q15:W15)</f>
        <v>0.80660655999999997</v>
      </c>
      <c r="Q15" s="90">
        <v>0</v>
      </c>
      <c r="R15" s="91">
        <v>0</v>
      </c>
      <c r="S15" s="91" t="s">
        <v>88</v>
      </c>
      <c r="T15" s="92">
        <v>0.80660655999999997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5" t="s">
        <v>48</v>
      </c>
      <c r="C4" s="115"/>
      <c r="D4" s="115"/>
      <c r="E4" s="115"/>
      <c r="F4" s="115"/>
      <c r="G4" s="115"/>
      <c r="H4" s="115"/>
      <c r="I4" s="11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6" t="s">
        <v>77</v>
      </c>
      <c r="C7" s="116"/>
      <c r="D7" s="116"/>
      <c r="E7" s="116"/>
      <c r="F7" s="116"/>
      <c r="G7" s="116"/>
      <c r="H7" s="116"/>
      <c r="I7" s="116"/>
      <c r="J7" s="59"/>
    </row>
    <row r="8" spans="2:12" ht="18.75" x14ac:dyDescent="0.25">
      <c r="B8" s="117" t="s">
        <v>78</v>
      </c>
      <c r="C8" s="117"/>
      <c r="D8" s="117"/>
      <c r="E8" s="117"/>
      <c r="F8" s="117"/>
      <c r="G8" s="117"/>
      <c r="H8" s="117"/>
      <c r="I8" s="117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8" t="s">
        <v>86</v>
      </c>
      <c r="C10" s="118"/>
      <c r="D10" s="118"/>
      <c r="E10" s="118"/>
      <c r="F10" s="118"/>
      <c r="G10" s="118"/>
      <c r="H10" s="118"/>
      <c r="I10" s="11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19" t="s">
        <v>1</v>
      </c>
      <c r="C12" s="119" t="s">
        <v>49</v>
      </c>
      <c r="D12" s="119" t="s">
        <v>58</v>
      </c>
      <c r="E12" s="119" t="s">
        <v>58</v>
      </c>
      <c r="F12" s="119" t="s">
        <v>58</v>
      </c>
      <c r="G12" s="119" t="s">
        <v>58</v>
      </c>
      <c r="H12" s="119" t="s">
        <v>58</v>
      </c>
      <c r="I12" s="119" t="s">
        <v>58</v>
      </c>
      <c r="J12" s="60"/>
      <c r="K12" s="63"/>
      <c r="L12" s="63"/>
    </row>
    <row r="13" spans="2:12" ht="18.75" x14ac:dyDescent="0.25">
      <c r="B13" s="119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2026-08-12T07:12:55Z</dcterms:modified>
</cp:coreProperties>
</file>